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 l="1"/>
  <c r="H25" i="1" s="1"/>
  <c r="H27" i="1" l="1"/>
</calcChain>
</file>

<file path=xl/sharedStrings.xml><?xml version="1.0" encoding="utf-8"?>
<sst xmlns="http://schemas.openxmlformats.org/spreadsheetml/2006/main" count="58" uniqueCount="46">
  <si>
    <t>Klinika za infektivne bolesti "Dr. Fran Mihaljević"</t>
  </si>
  <si>
    <t>TROŠKOVNIK</t>
  </si>
  <si>
    <t>NAZIV, ADRESA I OIB PONUDITELJA: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</si>
  <si>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</si>
  <si>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</si>
  <si>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</si>
  <si>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</si>
  <si>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</si>
  <si>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</si>
  <si>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</si>
  <si>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kom</t>
  </si>
  <si>
    <t>Indikacije</t>
  </si>
  <si>
    <t>Grupa 5</t>
  </si>
  <si>
    <t>Namirnica za enteralnu primjenu za bolesnike s renalnom insuficijencijom; visokoenergetska (&gt;1,2 kcal/ml);niski udio proteina ; niski udio elektrolita (natrij,kalij,fosfor)</t>
  </si>
  <si>
    <t>za enteralnu primjenu za za liječenje proteinsko-energetske pothranjenosti u bolesnika s renalnom insuficijencijom koji nisu na dijalizi</t>
  </si>
  <si>
    <t>Namirnica za enteralnu primjenu za bolesnike s renalnom insuficijencijom na dijalizi; visokoenergetska (&gt; 1,2 kcal/ml), visokoproteinska ; niski udio elektrolita (natrij,kalij,fosfor)</t>
  </si>
  <si>
    <t>za enteralnu primjenu za za liječenje proteinsko-energetske pothranjenosti u bolesnika s renalnom insuficijencijom koji su na dijalizi</t>
  </si>
  <si>
    <t xml:space="preserve">Namirnica za enteralnu primjenu za bolesnike s malnutricijom i sarkopenijom; visokoenergetska (&gt;1,2 kcal/ml); visokoproteinski (proteini ≥ 20 % ukupne energije);sadrži aminokiseline razgranatog lanaca; sadrži vitamin D₃; </t>
  </si>
  <si>
    <t>za enteralnu primjenu za bolesnike s malnutricijom i sarkopenijom/ za bolesnike s restrikcijom unosa tekućine</t>
  </si>
  <si>
    <t>Namirnica za enteralnu primjenu za bolesnike s kroničnim ranama;  visokoenergetska (&gt;1,2 kcal/ml); visokoproteinski (proteini &gt; 20 % ukupne energije);obogaćen argininom,  cinkom, vitaminom C, vlaknima</t>
  </si>
  <si>
    <t>za enteralnu primjenu za bolesnike s  proteinsko-energetskom malnutricijom uz NRS 2002 3 ili više s kroničnim ranama različite etiologije,arginin, cink,vitamin C uključeni u proces cijeljenja rane</t>
  </si>
  <si>
    <t>Namirnica za enteralnu prehranu za bolesnike s dijabetesom, inzulinskom rezistencijom ili intolerancijom glukoze, visokokalorijski, visokoproteinski, niskog glikemijskog indeksa, sadrži MCT, MUFA i vlakna</t>
  </si>
  <si>
    <t>za enteralnu primjenu namijenjena je za liječenje pothranjenosti bolesnika s dijabetesom; sadrži MUFA, MCT, vlakna</t>
  </si>
  <si>
    <t>Namirnica za  enteralnu prehranu namijenjem bolesnicima s kroničnim upalnim bolestima crijeva, sindromom kratkog crijeva ili insuficijencijom gušterače;  bez vlakana; sadrži MCT</t>
  </si>
  <si>
    <t>za enteralnu primjenu za bolesnike s kroničnim upalnim bolestima crijeva, insuficijencijom gušterače, sindromom kratkog crijeva,enteropatijama te svim oblicima zatajenja crijevne funkcije</t>
  </si>
  <si>
    <t>Namirnica za enteralnu primjenu namijenjena za bolesnike s kroničnom bolesti jetre, visokoenergetski(&gt;1,2 kcal/ml) ; visoki udio aminokiselina razgranatih lanaca (BCAA); nizak udio aromatskih aminokiselina</t>
  </si>
  <si>
    <t>za enteralnu primjenu za bolesnike s kroničnim bolestima jetre kod kojih postoji rizik od od jetrene encefalopatije i prije transplatacije jetre</t>
  </si>
  <si>
    <t>Namirnica za enteralnu primjenu namijenjena bolesnicima respiracijskom insificijencijom i cističnom fibrozom; visokoenergetski (&gt;1,2 kcal/ml); visok udjel masti (sadrži MCT) ; nizak udjel UH</t>
  </si>
  <si>
    <t>za enteralnu primjenu za bolesnike s respiracijskom insuficijencijom</t>
  </si>
  <si>
    <t>za enteralnu primjenu/ za skraćenje preoperacijskog gladovanja te smanjenje postoperativnih komplikacija</t>
  </si>
  <si>
    <t>Namirnica za enteralnu prehranu kremaste konzistencije poput pudinga namijenjen bolesnicima s disfagijom</t>
  </si>
  <si>
    <t>za enteralnu primjenu namijenjena je za bolesnike s disfagijom kojima je indicirana dijeta promijenjene konzistencije.</t>
  </si>
  <si>
    <t xml:space="preserve">Namirnica za enteralnu prehranu kremaste konzistencije poput pudinga namijenjen bolesnicima s disfagijom i dijabetesom </t>
  </si>
  <si>
    <t>za enteralnu primjenu namijenjena je za bolesnike s disfagijom i dijabetesom kojima je indicirana dijeta promijenjene konzistencije.</t>
  </si>
  <si>
    <t>Nutritivni pripravak preoperativnu prehranu bolesnika; visokoenergetski (≥1,5 kcal/ml); ne sadrži masti i vlakna</t>
  </si>
  <si>
    <t>Naziv proizvoda</t>
  </si>
  <si>
    <t>Iznos PDV-a (EUR)</t>
  </si>
  <si>
    <t>UKUPNO BEZ PDV-a u EUR</t>
  </si>
  <si>
    <t>PDV u EUR</t>
  </si>
  <si>
    <t>UKUPNO S PDV-om u EUR</t>
  </si>
  <si>
    <t>ORALNI NUTRITIVNI PRIPRAVCI  /SPECIFIČNI</t>
  </si>
  <si>
    <t xml:space="preserve">Namirnica za enteralnu primjenu za onkološke bolesnike; visokoenergetska(&gt;1,2 kcal/ml); visokoproteinski (proteini &gt;20 % ukupne energije) s optimalnim udjelom UH; sadrži vlakna i visoki udio EPA </t>
  </si>
  <si>
    <t xml:space="preserve">za enteralnu primjenu za bolesnike s tumorskom kaheksijom kojih je indicirana primjena EPA (eikozapentaenske kiseline) u učinkovitoj dnevnoj dozi </t>
  </si>
  <si>
    <t xml:space="preserve">za enteralnu primjenu namijenjena je za liječenje pothranjenosti bolesnika s dijabetesom i inzulinskom rezistencijom koji uz redovitu terapiju nemaju uredno reguliranu šećernu bolest; </t>
  </si>
  <si>
    <t>Namirnica za enteralnu primjenu za bolesnike s dijabetes mellitusom; visokoproteinska-s visokim sadržajem mononezasićenih masnih kiselina (≥20 %ukupne energije) i omega-3 masnih kiselina; sadrži vlakna</t>
  </si>
  <si>
    <t>Enteralna prehrana - PONAVLJANJE, ev. broj 01/2026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</si>
</sst>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C8" sqref="C8"/>
    </sheetView>
  </sheetViews>
  <sheetFormatPr defaultRowHeight="15" x14ac:dyDescent="0.25"/>
  <cols>
    <col min="1" max="1" width="10" customWidth="1"/>
    <col min="2" max="2" width="48.7109375" customWidth="1"/>
    <col min="3" max="3" width="28.7109375" customWidth="1"/>
    <col min="4" max="5" width="19.28515625" customWidth="1"/>
    <col min="6" max="6" width="17.42578125" customWidth="1"/>
    <col min="7" max="7" width="19" customWidth="1"/>
    <col min="8" max="8" width="19.7109375" bestFit="1" customWidth="1"/>
    <col min="9" max="9" width="13.5703125" customWidth="1"/>
    <col min="10" max="10" width="19.85546875" customWidth="1"/>
  </cols>
  <sheetData>
    <row r="1" spans="1:10" ht="19.5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9.5" customHeight="1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24.75" customHeight="1" x14ac:dyDescent="0.25">
      <c r="A3" s="32" t="s">
        <v>45</v>
      </c>
      <c r="B3" s="33"/>
      <c r="C3" s="33"/>
      <c r="D3" s="33"/>
      <c r="E3" s="33"/>
      <c r="F3" s="33"/>
      <c r="G3" s="33"/>
      <c r="H3" s="33"/>
      <c r="I3" s="33"/>
      <c r="J3" s="34"/>
    </row>
    <row r="4" spans="1:10" ht="19.5" customHeight="1" x14ac:dyDescent="0.25">
      <c r="A4" s="32" t="s">
        <v>12</v>
      </c>
      <c r="B4" s="33"/>
      <c r="C4" s="33"/>
      <c r="D4" s="33"/>
      <c r="E4" s="33"/>
      <c r="F4" s="33"/>
      <c r="G4" s="33"/>
      <c r="H4" s="33"/>
      <c r="I4" s="33"/>
      <c r="J4" s="34"/>
    </row>
    <row r="5" spans="1:10" ht="24.75" customHeight="1" x14ac:dyDescent="0.25">
      <c r="A5" s="35" t="s">
        <v>2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30" x14ac:dyDescent="0.25">
      <c r="A6" s="1" t="s">
        <v>3</v>
      </c>
      <c r="B6" s="2" t="s">
        <v>4</v>
      </c>
      <c r="C6" s="3" t="s">
        <v>11</v>
      </c>
      <c r="D6" s="3" t="s">
        <v>5</v>
      </c>
      <c r="E6" s="3" t="s">
        <v>35</v>
      </c>
      <c r="F6" s="4" t="s">
        <v>6</v>
      </c>
      <c r="G6" s="5" t="s">
        <v>7</v>
      </c>
      <c r="H6" s="5" t="s">
        <v>8</v>
      </c>
      <c r="I6" s="5" t="s">
        <v>9</v>
      </c>
      <c r="J6" s="5" t="s">
        <v>36</v>
      </c>
    </row>
    <row r="7" spans="1:10" ht="15" customHeight="1" x14ac:dyDescent="0.25">
      <c r="A7" s="41" t="s">
        <v>40</v>
      </c>
      <c r="B7" s="42"/>
      <c r="C7" s="33"/>
      <c r="D7" s="33"/>
      <c r="E7" s="33"/>
      <c r="F7" s="33"/>
      <c r="G7" s="33"/>
      <c r="H7" s="33"/>
      <c r="I7" s="33"/>
      <c r="J7" s="34"/>
    </row>
    <row r="8" spans="1:10" ht="90" customHeight="1" x14ac:dyDescent="0.25">
      <c r="A8" s="6">
        <v>1</v>
      </c>
      <c r="B8" s="27" t="s">
        <v>13</v>
      </c>
      <c r="C8" s="21" t="s">
        <v>14</v>
      </c>
      <c r="D8" s="21" t="s">
        <v>10</v>
      </c>
      <c r="E8" s="21"/>
      <c r="F8" s="29">
        <v>80</v>
      </c>
      <c r="G8" s="19"/>
      <c r="H8" s="20"/>
      <c r="I8" s="19"/>
      <c r="J8" s="19"/>
    </row>
    <row r="9" spans="1:10" ht="98.25" customHeight="1" x14ac:dyDescent="0.25">
      <c r="A9" s="22">
        <v>2</v>
      </c>
      <c r="B9" s="24" t="s">
        <v>15</v>
      </c>
      <c r="C9" s="21" t="s">
        <v>16</v>
      </c>
      <c r="D9" s="21" t="s">
        <v>10</v>
      </c>
      <c r="E9" s="21"/>
      <c r="F9" s="29">
        <v>40</v>
      </c>
      <c r="G9" s="19"/>
      <c r="H9" s="20"/>
      <c r="I9" s="19"/>
      <c r="J9" s="19"/>
    </row>
    <row r="10" spans="1:10" ht="103.5" customHeight="1" x14ac:dyDescent="0.25">
      <c r="A10" s="23">
        <v>3</v>
      </c>
      <c r="B10" s="26" t="s">
        <v>41</v>
      </c>
      <c r="C10" s="21" t="s">
        <v>42</v>
      </c>
      <c r="D10" s="21" t="s">
        <v>10</v>
      </c>
      <c r="E10" s="21"/>
      <c r="F10" s="29">
        <v>120</v>
      </c>
      <c r="G10" s="19"/>
      <c r="H10" s="20"/>
      <c r="I10" s="19"/>
      <c r="J10" s="19"/>
    </row>
    <row r="11" spans="1:10" ht="83.25" customHeight="1" x14ac:dyDescent="0.25">
      <c r="A11" s="23">
        <v>4</v>
      </c>
      <c r="B11" s="25" t="s">
        <v>17</v>
      </c>
      <c r="C11" s="21" t="s">
        <v>18</v>
      </c>
      <c r="D11" s="21" t="s">
        <v>10</v>
      </c>
      <c r="E11" s="21"/>
      <c r="F11" s="29">
        <v>600</v>
      </c>
      <c r="G11" s="19"/>
      <c r="H11" s="20"/>
      <c r="I11" s="19"/>
      <c r="J11" s="19"/>
    </row>
    <row r="12" spans="1:10" ht="90.75" customHeight="1" x14ac:dyDescent="0.25">
      <c r="A12" s="23">
        <v>5</v>
      </c>
      <c r="B12" s="25" t="s">
        <v>19</v>
      </c>
      <c r="C12" s="21" t="s">
        <v>20</v>
      </c>
      <c r="D12" s="21" t="s">
        <v>10</v>
      </c>
      <c r="E12" s="21"/>
      <c r="F12" s="29">
        <v>180</v>
      </c>
      <c r="G12" s="19"/>
      <c r="H12" s="20"/>
      <c r="I12" s="19"/>
      <c r="J12" s="19"/>
    </row>
    <row r="13" spans="1:10" ht="105.75" customHeight="1" x14ac:dyDescent="0.25">
      <c r="A13" s="23">
        <v>6</v>
      </c>
      <c r="B13" s="24" t="s">
        <v>44</v>
      </c>
      <c r="C13" s="21" t="s">
        <v>43</v>
      </c>
      <c r="D13" s="21" t="s">
        <v>10</v>
      </c>
      <c r="E13" s="21"/>
      <c r="F13" s="29">
        <v>600</v>
      </c>
      <c r="G13" s="19"/>
      <c r="H13" s="20"/>
      <c r="I13" s="19"/>
      <c r="J13" s="19"/>
    </row>
    <row r="14" spans="1:10" ht="105.75" customHeight="1" x14ac:dyDescent="0.25">
      <c r="A14" s="28">
        <v>7</v>
      </c>
      <c r="B14" s="24" t="s">
        <v>21</v>
      </c>
      <c r="C14" s="21" t="s">
        <v>22</v>
      </c>
      <c r="D14" s="21" t="s">
        <v>10</v>
      </c>
      <c r="E14" s="21"/>
      <c r="F14" s="29">
        <v>400</v>
      </c>
      <c r="G14" s="19"/>
      <c r="H14" s="20"/>
      <c r="I14" s="19"/>
      <c r="J14" s="19"/>
    </row>
    <row r="15" spans="1:10" ht="105.75" customHeight="1" x14ac:dyDescent="0.25">
      <c r="A15" s="28">
        <v>8</v>
      </c>
      <c r="B15" s="24" t="s">
        <v>23</v>
      </c>
      <c r="C15" s="21" t="s">
        <v>24</v>
      </c>
      <c r="D15" s="21" t="s">
        <v>10</v>
      </c>
      <c r="E15" s="21"/>
      <c r="F15" s="29">
        <v>160</v>
      </c>
      <c r="G15" s="19"/>
      <c r="H15" s="20"/>
      <c r="I15" s="19"/>
      <c r="J15" s="19"/>
    </row>
    <row r="16" spans="1:10" ht="105.75" customHeight="1" x14ac:dyDescent="0.25">
      <c r="A16" s="28">
        <v>9</v>
      </c>
      <c r="B16" s="24" t="s">
        <v>25</v>
      </c>
      <c r="C16" s="21" t="s">
        <v>26</v>
      </c>
      <c r="D16" s="21" t="s">
        <v>10</v>
      </c>
      <c r="E16" s="21"/>
      <c r="F16" s="29">
        <v>80</v>
      </c>
      <c r="G16" s="19"/>
      <c r="H16" s="20"/>
      <c r="I16" s="19"/>
      <c r="J16" s="19"/>
    </row>
    <row r="17" spans="1:10" ht="105.75" customHeight="1" x14ac:dyDescent="0.25">
      <c r="A17" s="28">
        <v>10</v>
      </c>
      <c r="B17" s="24" t="s">
        <v>27</v>
      </c>
      <c r="C17" s="21" t="s">
        <v>28</v>
      </c>
      <c r="D17" s="21" t="s">
        <v>10</v>
      </c>
      <c r="E17" s="21"/>
      <c r="F17" s="29">
        <v>60</v>
      </c>
      <c r="G17" s="19"/>
      <c r="H17" s="20"/>
      <c r="I17" s="19"/>
      <c r="J17" s="19"/>
    </row>
    <row r="18" spans="1:10" ht="105.75" customHeight="1" x14ac:dyDescent="0.25">
      <c r="A18" s="28">
        <v>11</v>
      </c>
      <c r="B18" s="24" t="s">
        <v>34</v>
      </c>
      <c r="C18" s="21" t="s">
        <v>29</v>
      </c>
      <c r="D18" s="21" t="s">
        <v>10</v>
      </c>
      <c r="E18" s="21"/>
      <c r="F18" s="29">
        <v>32</v>
      </c>
      <c r="G18" s="19"/>
      <c r="H18" s="20"/>
      <c r="I18" s="19"/>
      <c r="J18" s="19"/>
    </row>
    <row r="19" spans="1:10" ht="105.75" customHeight="1" x14ac:dyDescent="0.25">
      <c r="A19" s="28">
        <v>12</v>
      </c>
      <c r="B19" s="24" t="s">
        <v>30</v>
      </c>
      <c r="C19" s="21" t="s">
        <v>31</v>
      </c>
      <c r="D19" s="21" t="s">
        <v>10</v>
      </c>
      <c r="E19" s="21"/>
      <c r="F19" s="29">
        <v>1280</v>
      </c>
      <c r="G19" s="19"/>
      <c r="H19" s="20"/>
      <c r="I19" s="19"/>
      <c r="J19" s="19"/>
    </row>
    <row r="20" spans="1:10" ht="105.75" customHeight="1" x14ac:dyDescent="0.25">
      <c r="A20" s="28">
        <v>13</v>
      </c>
      <c r="B20" s="24" t="s">
        <v>32</v>
      </c>
      <c r="C20" s="21" t="s">
        <v>33</v>
      </c>
      <c r="D20" s="21" t="s">
        <v>10</v>
      </c>
      <c r="E20" s="21"/>
      <c r="F20" s="29">
        <v>720</v>
      </c>
      <c r="G20" s="19"/>
      <c r="H20" s="20"/>
      <c r="I20" s="19"/>
      <c r="J20" s="19"/>
    </row>
    <row r="21" spans="1:10" x14ac:dyDescent="0.25">
      <c r="A21" s="7"/>
      <c r="B21" s="8"/>
      <c r="C21" s="9"/>
      <c r="D21" s="9"/>
      <c r="E21" s="9"/>
      <c r="F21" s="17"/>
      <c r="G21" s="10"/>
      <c r="H21" s="18"/>
      <c r="I21" s="10"/>
      <c r="J21" s="10"/>
    </row>
    <row r="22" spans="1:10" x14ac:dyDescent="0.25">
      <c r="A22" s="7"/>
      <c r="B22" s="8"/>
      <c r="C22" s="9"/>
      <c r="D22" s="9"/>
      <c r="E22" s="9"/>
      <c r="F22" s="9"/>
      <c r="G22" s="10"/>
      <c r="H22" s="10"/>
      <c r="I22" s="10"/>
      <c r="J22" s="10"/>
    </row>
    <row r="23" spans="1:10" x14ac:dyDescent="0.25">
      <c r="A23" s="7"/>
      <c r="B23" s="11"/>
      <c r="C23" s="38" t="s">
        <v>37</v>
      </c>
      <c r="D23" s="38"/>
      <c r="E23" s="38"/>
      <c r="F23" s="38"/>
      <c r="G23" s="38"/>
      <c r="H23" s="39">
        <f>SUM(H8:H20)</f>
        <v>0</v>
      </c>
      <c r="I23" s="40"/>
      <c r="J23" s="40"/>
    </row>
    <row r="24" spans="1:10" x14ac:dyDescent="0.25">
      <c r="A24" s="7"/>
      <c r="B24" s="12"/>
      <c r="C24" s="38"/>
      <c r="D24" s="38"/>
      <c r="E24" s="38"/>
      <c r="F24" s="38"/>
      <c r="G24" s="38"/>
      <c r="H24" s="40"/>
      <c r="I24" s="40"/>
      <c r="J24" s="40"/>
    </row>
    <row r="25" spans="1:10" x14ac:dyDescent="0.25">
      <c r="A25" s="7"/>
      <c r="B25" s="12"/>
      <c r="C25" s="38" t="s">
        <v>38</v>
      </c>
      <c r="D25" s="38"/>
      <c r="E25" s="38"/>
      <c r="F25" s="38"/>
      <c r="G25" s="38"/>
      <c r="H25" s="40">
        <f>H23*0.05</f>
        <v>0</v>
      </c>
      <c r="I25" s="40"/>
      <c r="J25" s="40"/>
    </row>
    <row r="26" spans="1:10" x14ac:dyDescent="0.25">
      <c r="A26" s="7"/>
      <c r="B26" s="12"/>
      <c r="C26" s="38"/>
      <c r="D26" s="38"/>
      <c r="E26" s="38"/>
      <c r="F26" s="38"/>
      <c r="G26" s="38"/>
      <c r="H26" s="40"/>
      <c r="I26" s="40"/>
      <c r="J26" s="40"/>
    </row>
    <row r="27" spans="1:10" x14ac:dyDescent="0.25">
      <c r="A27" s="7"/>
      <c r="B27" s="12"/>
      <c r="C27" s="38" t="s">
        <v>39</v>
      </c>
      <c r="D27" s="38"/>
      <c r="E27" s="38"/>
      <c r="F27" s="38"/>
      <c r="G27" s="38"/>
      <c r="H27" s="39">
        <f>H23+H25</f>
        <v>0</v>
      </c>
      <c r="I27" s="40"/>
      <c r="J27" s="40"/>
    </row>
    <row r="28" spans="1:10" x14ac:dyDescent="0.25">
      <c r="A28" s="7"/>
      <c r="B28" s="12"/>
      <c r="C28" s="38"/>
      <c r="D28" s="38"/>
      <c r="E28" s="38"/>
      <c r="F28" s="38"/>
      <c r="G28" s="38"/>
      <c r="H28" s="40"/>
      <c r="I28" s="40"/>
      <c r="J28" s="40"/>
    </row>
    <row r="29" spans="1:10" x14ac:dyDescent="0.25">
      <c r="A29" s="7"/>
      <c r="B29" s="12"/>
      <c r="C29" s="13"/>
      <c r="D29" s="13"/>
      <c r="E29" s="13"/>
      <c r="F29" s="14"/>
      <c r="G29" s="15"/>
      <c r="H29" s="16"/>
      <c r="I29" s="16"/>
      <c r="J29" s="16"/>
    </row>
  </sheetData>
  <mergeCells count="12">
    <mergeCell ref="C25:G26"/>
    <mergeCell ref="H25:J26"/>
    <mergeCell ref="C27:G28"/>
    <mergeCell ref="H27:J28"/>
    <mergeCell ref="A4:J4"/>
    <mergeCell ref="A7:J7"/>
    <mergeCell ref="A1:J1"/>
    <mergeCell ref="A2:J2"/>
    <mergeCell ref="A3:J3"/>
    <mergeCell ref="A5:J5"/>
    <mergeCell ref="C23:G24"/>
    <mergeCell ref="H23:J24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2026-05-22T11:59:29Z</dcterms:modified>
</cp:coreProperties>
</file>